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https://reeperbahnfestival.sharepoint.com/sites/RBXVergabemanagement/Freigegebene Dokumente/Vergaben BKM 2026/"/>
    </mc:Choice>
  </mc:AlternateContent>
  <xr:revisionPtr revIDLastSave="9" documentId="8_{2D6E7B06-759B-5D41-8458-97BC5ADF47F9}" xr6:coauthVersionLast="47" xr6:coauthVersionMax="47" xr10:uidLastSave="{37A154AC-8A7D-DA42-A1ED-6D04D58784D9}"/>
  <workbookProtection workbookAlgorithmName="SHA-512" workbookHashValue="Sxue59TuVS+RWXx4FIjxQXZ48joY2+UGxsWNakboowr0sdZ9kjqtud7KVtFjJ4SyQ7kGJcP5fm0WCIrPRWZgSg==" workbookSaltValue="MzhBUApoEbL6hFf0Idet/A==" workbookSpinCount="100000" lockStructure="1"/>
  <bookViews>
    <workbookView xWindow="0" yWindow="500" windowWidth="28800" windowHeight="15860" xr2:uid="{00000000-000D-0000-FFFF-FFFF00000000}"/>
  </bookViews>
  <sheets>
    <sheet name="Leistungsblatt" sheetId="1" r:id="rId1"/>
  </sheets>
  <definedNames>
    <definedName name="_xlnm._FilterDatabase" localSheetId="0" hidden="1">Leistungsblatt!$A$5:$O$13</definedName>
    <definedName name="_xlnm.Print_Area" localSheetId="0">Leistungsblatt!$A$1:$O$26</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1" l="1"/>
  <c r="O19" i="1" l="1"/>
  <c r="M13" i="1"/>
  <c r="O13" i="1" s="1"/>
  <c r="M12" i="1"/>
  <c r="O12" i="1" s="1"/>
  <c r="M11" i="1"/>
  <c r="O11" i="1" s="1"/>
  <c r="M10" i="1"/>
  <c r="O10" i="1" s="1"/>
  <c r="M9" i="1"/>
  <c r="O9" i="1" s="1"/>
  <c r="M8" i="1"/>
  <c r="O8" i="1" s="1"/>
  <c r="M7" i="1"/>
  <c r="O7" i="1" s="1"/>
  <c r="O18" i="1" l="1"/>
  <c r="M14" i="1"/>
  <c r="O20" i="1" l="1"/>
  <c r="O21" i="1" s="1"/>
  <c r="O22" i="1" s="1"/>
</calcChain>
</file>

<file path=xl/sharedStrings.xml><?xml version="1.0" encoding="utf-8"?>
<sst xmlns="http://schemas.openxmlformats.org/spreadsheetml/2006/main" count="48" uniqueCount="34">
  <si>
    <t>Hinweise zur Preisangabe:
• Alle Preise sind netto anzugeben und müssen sämtliche zur vollständigen Leistungserbringung erforderlichen Kosten enthalten, soweit keine gesonderte Position vorgesehen ist. Hierzu zählen insbesondere Personal-, Arbeitgeber-, Rekrutierungs-, Dispositions-, Koordinations-, Einweisungs-, Dokumentations-, Reise-, Verpflegungs- und Unterbringungskosten sowie sämtliche Zuschläge.
• Die angegebenen Personalstunden sind voraussichtliche Kalkulationsmengen und begründen keinen Anspruch auf vollständigen Abruf. Abgerechnet werden ausschließlich die tatsächlich beauftragten und nachgewiesenen Leistungsstunden.
• Zusätzliche, von der Auftraggeberin ausdrücklich angeordnete Personalstunden werden zu den jeweils für die betreffende Personalposition angebotenen Stundensätzen abgerechnet. Ersatzgestellung und kurzfristige Nachbesetzungen sind mit den angebotenen Preisen abgegolten.
• Von den Bietenden sind ausschließlich die blau hinterlegten Felder auszufüllen. Der Angebotsvergleichspreis netto ergibt sich aus der Summe der Pauschale für die übergeordneten Leistungen und der anhand der voraussichtlichen Stunden berechneten Personalpositionen, abzüglich eines ggf. gewährten Gesamtnachlasses.</t>
  </si>
  <si>
    <t>Gesamtpreis netto</t>
  </si>
  <si>
    <t>Personalposition / Einsatzbereich</t>
  </si>
  <si>
    <t>Gesamtstunden</t>
  </si>
  <si>
    <t>Angebotener Stundensatz netto</t>
  </si>
  <si>
    <t>Bereich</t>
  </si>
  <si>
    <t>Position</t>
  </si>
  <si>
    <t>Anzahl</t>
  </si>
  <si>
    <t>Std.</t>
  </si>
  <si>
    <t>Stundensatz</t>
  </si>
  <si>
    <t>Summe</t>
  </si>
  <si>
    <t>Tix</t>
  </si>
  <si>
    <t>Supervisor Personalplanung</t>
  </si>
  <si>
    <t>Personalplanung startet ab Beauftragung</t>
  </si>
  <si>
    <t>Supervisor Ticketzelt</t>
  </si>
  <si>
    <t>Ticketing Personal Team lead</t>
  </si>
  <si>
    <t>Ticketing Personal</t>
  </si>
  <si>
    <t>Infopoint</t>
  </si>
  <si>
    <t>Info Point Team Lead</t>
  </si>
  <si>
    <t>Info Point Personal</t>
  </si>
  <si>
    <t>Artist / Crew Check in Team lead</t>
  </si>
  <si>
    <t>Artist / Crew Check in Personal</t>
  </si>
  <si>
    <t>Hinweis: Die detaillierte Tagesübersicht ergibt insgesamt 1.110 voraussichtliche Personalstunden. Diese Stunden bilden die Kalkulationsgrundlage dieses Leistungsblatts.</t>
  </si>
  <si>
    <t>Gesamtsumme netto vor Nachlass</t>
  </si>
  <si>
    <t>ggf. Rabatt / Gesamtnachlass auf den Angebotsvergleichspreis (als positiver Betrag einzutragen)</t>
  </si>
  <si>
    <t>Angebotsvergleichspreis gesamt netto</t>
  </si>
  <si>
    <t>Umsatzsteuer</t>
  </si>
  <si>
    <t>Angebotssumme brutto</t>
  </si>
  <si>
    <t>Unternehmen / Bietende*r:</t>
  </si>
  <si>
    <t>Datum / rechtsverbindliche Unterschrift:</t>
  </si>
  <si>
    <t>Check In</t>
  </si>
  <si>
    <t>Zwischensumme – Personalleistungen</t>
  </si>
  <si>
    <t>TICKETING-, BÄNDCHENTAUSCH- UND AKKREDITIERUNGSSERVICE – TAGES- UND STUNDENBEDARF</t>
  </si>
  <si>
    <t>Leistungsblatt zur Angebotsabgabe – NV_260723_01 - Ticketing Personal und Access Management Reeperbahn Festival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</si>
</sst>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 [$€-407]"/>
    <numFmt numFmtId="167" formatCode="dd\.mm\.yyyy"/>
  </numFmts>
  <fonts count="10">
    <font>
      <sz val="11"/>
      <name val="Carlito"/>
    </font>
    <font>
      <sz val="11"/>
      <name val="Carlito"/>
    </font>
    <font>
      <sz val="11"/>
      <name val="Helvetica"/>
      <family val="2"/>
    </font>
    <font>
      <b/>
      <sz val="14"/>
      <color rgb="FFFFFFFF"/>
      <name val="Helvetica"/>
      <family val="2"/>
    </font>
    <font>
      <sz val="9"/>
      <name val="Helvetica"/>
      <family val="2"/>
    </font>
    <font>
      <b/>
      <sz val="10"/>
      <name val="Helvetica"/>
      <family val="2"/>
    </font>
    <font>
      <b/>
      <sz val="9"/>
      <color rgb="FFFFFFFF"/>
      <name val="Helvetica"/>
      <family val="2"/>
    </font>
    <font>
      <sz val="9"/>
      <color rgb="FF000000"/>
      <name val="Helvetica"/>
      <family val="2"/>
    </font>
    <font>
      <sz val="9"/>
      <color rgb="FF0000FF"/>
      <name val="Helvetica"/>
      <family val="2"/>
    </font>
    <font>
      <b/>
      <sz val="9"/>
      <name val="Helvetica"/>
      <family val="2"/>
    </font>
  </fonts>
  <fills count="9">
    <fill>
      <patternFill patternType="none"/>
    </fill>
    <fill>
      <patternFill patternType="gray125"/>
    </fill>
    <fill>
      <patternFill patternType="solid">
        <fgColor rgb="FFFFFFFF"/>
      </patternFill>
    </fill>
    <fill>
      <patternFill patternType="solid">
        <fgColor rgb="FFE7E6E6"/>
      </patternFill>
    </fill>
    <fill>
      <patternFill patternType="solid">
        <fgColor rgb="FFF2F2F2"/>
      </patternFill>
    </fill>
    <fill>
      <patternFill patternType="solid">
        <fgColor rgb="FFD9EAD3"/>
      </patternFill>
    </fill>
    <fill>
      <patternFill patternType="solid">
        <fgColor rgb="FF1F4E78"/>
      </patternFill>
    </fill>
    <fill>
      <patternFill patternType="solid">
        <fgColor rgb="FFD9EAF7"/>
      </patternFill>
    </fill>
    <fill>
      <patternFill patternType="solid">
        <fgColor rgb="FFFCE4D6"/>
      </patternFill>
    </fill>
  </fills>
  <borders count="4">
    <border>
      <left/>
      <right/>
      <top/>
      <bottom/>
      <diagonal/>
    </border>
    <border>
      <left/>
      <right/>
      <top style="medium">
        <color rgb="FF4F4F4F"/>
      </top>
      <bottom style="thin">
        <color rgb="FF808080"/>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medium">
        <color rgb="FF4F4F4F"/>
      </top>
      <bottom style="thin">
        <color rgb="FF808080"/>
      </bottom>
      <diagonal/>
    </border>
  </borders>
  <cellStyleXfs count="2">
    <xf numFmtId="0" fontId="0" fillId="0" borderId="0"/>
    <xf numFmtId="0" fontId="1" fillId="0" borderId="0"/>
  </cellStyleXfs>
  <cellXfs count="32">
    <xf numFmtId="0" fontId="0" fillId="0" borderId="0" xfId="0"/>
    <xf numFmtId="0" fontId="2" fillId="0" borderId="0" xfId="0" applyFont="1"/>
    <xf numFmtId="0" fontId="3" fillId="6" borderId="0" xfId="0" applyFont="1" applyFill="1" applyAlignment="1">
      <alignment horizontal="left" vertical="center" wrapText="1"/>
    </xf>
    <xf numFmtId="0" fontId="2" fillId="0" borderId="0" xfId="0" applyFont="1"/>
    <xf numFmtId="0" fontId="4" fillId="2" borderId="0" xfId="0" applyFont="1" applyFill="1" applyAlignment="1">
      <alignment vertical="top" wrapText="1"/>
    </xf>
    <xf numFmtId="0" fontId="5" fillId="3" borderId="1" xfId="0" applyFont="1" applyFill="1" applyBorder="1" applyAlignment="1">
      <alignment vertical="center"/>
    </xf>
    <xf numFmtId="0" fontId="2" fillId="0" borderId="1" xfId="0" applyFont="1" applyBorder="1"/>
    <xf numFmtId="0" fontId="6"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167" fontId="6" fillId="6"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165" fontId="7" fillId="4" borderId="2" xfId="0" applyNumberFormat="1" applyFont="1" applyFill="1" applyBorder="1" applyAlignment="1">
      <alignment horizontal="center" vertical="center" wrapText="1"/>
    </xf>
    <xf numFmtId="0" fontId="9" fillId="4" borderId="3" xfId="0" applyFont="1" applyFill="1" applyBorder="1" applyAlignment="1">
      <alignment vertical="center" wrapText="1"/>
    </xf>
    <xf numFmtId="4" fontId="9" fillId="4" borderId="3" xfId="0" applyNumberFormat="1" applyFont="1" applyFill="1" applyBorder="1" applyAlignment="1">
      <alignment vertical="center" wrapText="1"/>
    </xf>
    <xf numFmtId="0" fontId="9" fillId="4" borderId="3" xfId="0" applyFont="1" applyFill="1" applyBorder="1" applyAlignment="1">
      <alignment vertical="center" wrapText="1"/>
    </xf>
    <xf numFmtId="165" fontId="9" fillId="4" borderId="3" xfId="0" applyNumberFormat="1" applyFont="1" applyFill="1" applyBorder="1" applyAlignment="1">
      <alignment vertical="center" wrapText="1"/>
    </xf>
    <xf numFmtId="0" fontId="9" fillId="8" borderId="0" xfId="0" applyFont="1" applyFill="1" applyAlignment="1">
      <alignment vertical="center" wrapText="1"/>
    </xf>
    <xf numFmtId="0" fontId="9" fillId="4" borderId="2" xfId="0" applyFont="1" applyFill="1" applyBorder="1" applyAlignment="1">
      <alignment vertical="center" wrapText="1"/>
    </xf>
    <xf numFmtId="0" fontId="9" fillId="4" borderId="2" xfId="0" applyFont="1" applyFill="1" applyBorder="1" applyAlignment="1">
      <alignment vertical="center" wrapText="1"/>
    </xf>
    <xf numFmtId="165" fontId="9" fillId="4" borderId="2" xfId="0" applyNumberFormat="1" applyFont="1" applyFill="1" applyBorder="1" applyAlignment="1">
      <alignment vertical="center" wrapText="1"/>
    </xf>
    <xf numFmtId="0" fontId="4" fillId="2" borderId="2" xfId="0" applyFont="1" applyFill="1" applyBorder="1" applyAlignment="1">
      <alignment vertical="center" wrapText="1"/>
    </xf>
    <xf numFmtId="165" fontId="4" fillId="2" borderId="2" xfId="0" applyNumberFormat="1" applyFont="1" applyFill="1" applyBorder="1" applyAlignment="1">
      <alignment vertical="center" wrapText="1"/>
    </xf>
    <xf numFmtId="0" fontId="9" fillId="5" borderId="2" xfId="0" applyFont="1" applyFill="1" applyBorder="1" applyAlignment="1">
      <alignment vertical="center" wrapText="1"/>
    </xf>
    <xf numFmtId="0" fontId="9" fillId="5" borderId="2" xfId="0" applyFont="1" applyFill="1" applyBorder="1" applyAlignment="1">
      <alignment vertical="center" wrapText="1"/>
    </xf>
    <xf numFmtId="165" fontId="9" fillId="5" borderId="2" xfId="0" applyNumberFormat="1" applyFont="1" applyFill="1" applyBorder="1" applyAlignment="1">
      <alignment vertical="center" wrapText="1"/>
    </xf>
    <xf numFmtId="0" fontId="9" fillId="0" borderId="2" xfId="0" applyFont="1" applyBorder="1"/>
    <xf numFmtId="0" fontId="2" fillId="0" borderId="2" xfId="0" applyFont="1" applyBorder="1"/>
    <xf numFmtId="165" fontId="8" fillId="7" borderId="2" xfId="0" applyNumberFormat="1" applyFont="1" applyFill="1" applyBorder="1" applyAlignment="1" applyProtection="1">
      <alignment horizontal="center" vertical="center" wrapText="1"/>
      <protection locked="0"/>
    </xf>
    <xf numFmtId="165" fontId="8" fillId="7" borderId="2" xfId="0" applyNumberFormat="1" applyFont="1" applyFill="1" applyBorder="1" applyAlignment="1" applyProtection="1">
      <alignment vertical="center" wrapText="1"/>
      <protection locked="0"/>
    </xf>
    <xf numFmtId="9" fontId="8" fillId="7" borderId="2" xfId="0" applyNumberFormat="1" applyFont="1" applyFill="1" applyBorder="1" applyAlignment="1" applyProtection="1">
      <alignment vertical="center" wrapText="1"/>
      <protection locked="0"/>
    </xf>
  </cellXfs>
  <cellStyles count="2">
    <cellStyle name="Normal" xfId="1" xr:uid="{00000000-0005-0000-0000-000001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6"/>
  <sheetViews>
    <sheetView showGridLines="0" tabSelected="1" workbookViewId="0">
      <pane xSplit="2" ySplit="5" topLeftCell="C6" activePane="bottomRight" state="frozen"/>
      <selection pane="topRight"/>
      <selection pane="bottomLeft"/>
      <selection pane="bottomRight" activeCell="N19" sqref="N19"/>
    </sheetView>
  </sheetViews>
  <sheetFormatPr baseColWidth="10" defaultColWidth="8.83203125" defaultRowHeight="15"/>
  <cols>
    <col min="1" max="1" width="10" style="1" customWidth="1"/>
    <col min="2" max="2" width="33" style="1" customWidth="1"/>
    <col min="3" max="3" width="12" style="1" customWidth="1"/>
    <col min="4" max="4" width="10" style="1" customWidth="1"/>
    <col min="5" max="5" width="12" style="1" customWidth="1"/>
    <col min="6" max="6" width="10" style="1" customWidth="1"/>
    <col min="7" max="7" width="12" style="1" customWidth="1"/>
    <col min="8" max="8" width="10" style="1" customWidth="1"/>
    <col min="9" max="9" width="12" style="1" customWidth="1"/>
    <col min="10" max="10" width="10" style="1" customWidth="1"/>
    <col min="11" max="11" width="12" style="1" customWidth="1"/>
    <col min="12" max="12" width="10" style="1" customWidth="1"/>
    <col min="13" max="13" width="14" style="1" customWidth="1"/>
    <col min="14" max="15" width="20" style="1" customWidth="1"/>
    <col min="16" max="16384" width="8.83203125" style="1"/>
  </cols>
  <sheetData>
    <row r="1" spans="1:15" ht="30" customHeight="1">
      <c r="A1" s="2" t="s">
        <v>33</v>
      </c>
      <c r="B1" s="3"/>
      <c r="C1" s="3"/>
      <c r="D1" s="3"/>
      <c r="E1" s="3"/>
      <c r="F1" s="3"/>
      <c r="G1" s="3"/>
      <c r="H1" s="3"/>
      <c r="I1" s="3"/>
      <c r="J1" s="3"/>
      <c r="K1" s="3"/>
      <c r="L1" s="3"/>
      <c r="M1" s="3"/>
      <c r="N1" s="3"/>
      <c r="O1" s="3"/>
    </row>
    <row r="2" spans="1:15" ht="105" customHeight="1" thickBot="1">
      <c r="A2" s="4" t="s">
        <v>0</v>
      </c>
      <c r="B2" s="3"/>
      <c r="C2" s="3"/>
      <c r="D2" s="3"/>
      <c r="E2" s="3"/>
      <c r="F2" s="3"/>
      <c r="G2" s="3"/>
      <c r="H2" s="3"/>
      <c r="I2" s="3"/>
      <c r="J2" s="3"/>
      <c r="K2" s="3"/>
      <c r="L2" s="3"/>
      <c r="M2" s="3"/>
      <c r="N2" s="3"/>
      <c r="O2" s="3"/>
    </row>
    <row r="3" spans="1:15">
      <c r="A3" s="5" t="s">
        <v>32</v>
      </c>
      <c r="B3" s="6"/>
      <c r="C3" s="6"/>
      <c r="D3" s="6"/>
      <c r="E3" s="6"/>
      <c r="F3" s="6"/>
      <c r="G3" s="6"/>
      <c r="H3" s="6"/>
      <c r="I3" s="6"/>
      <c r="J3" s="6"/>
      <c r="K3" s="6"/>
      <c r="L3" s="6"/>
      <c r="M3" s="6"/>
      <c r="N3" s="6"/>
      <c r="O3" s="6"/>
    </row>
    <row r="4" spans="1:15" ht="28" customHeight="1">
      <c r="A4" s="8" t="s">
        <v>2</v>
      </c>
      <c r="B4" s="8"/>
      <c r="C4" s="9">
        <v>46280</v>
      </c>
      <c r="D4" s="8"/>
      <c r="E4" s="9">
        <v>46281</v>
      </c>
      <c r="F4" s="8"/>
      <c r="G4" s="9">
        <v>46282</v>
      </c>
      <c r="H4" s="8"/>
      <c r="I4" s="9">
        <v>46283</v>
      </c>
      <c r="J4" s="8"/>
      <c r="K4" s="9">
        <v>46284</v>
      </c>
      <c r="L4" s="8"/>
      <c r="M4" s="7" t="s">
        <v>3</v>
      </c>
      <c r="N4" s="7" t="s">
        <v>4</v>
      </c>
      <c r="O4" s="7" t="s">
        <v>1</v>
      </c>
    </row>
    <row r="5" spans="1:15" ht="28" customHeight="1">
      <c r="A5" s="7" t="s">
        <v>5</v>
      </c>
      <c r="B5" s="7" t="s">
        <v>6</v>
      </c>
      <c r="C5" s="7" t="s">
        <v>7</v>
      </c>
      <c r="D5" s="7" t="s">
        <v>8</v>
      </c>
      <c r="E5" s="7" t="s">
        <v>7</v>
      </c>
      <c r="F5" s="7" t="s">
        <v>8</v>
      </c>
      <c r="G5" s="7" t="s">
        <v>7</v>
      </c>
      <c r="H5" s="7" t="s">
        <v>8</v>
      </c>
      <c r="I5" s="7" t="s">
        <v>7</v>
      </c>
      <c r="J5" s="7" t="s">
        <v>8</v>
      </c>
      <c r="K5" s="7" t="s">
        <v>7</v>
      </c>
      <c r="L5" s="7" t="s">
        <v>8</v>
      </c>
      <c r="M5" s="7" t="s">
        <v>8</v>
      </c>
      <c r="N5" s="7" t="s">
        <v>9</v>
      </c>
      <c r="O5" s="7" t="s">
        <v>10</v>
      </c>
    </row>
    <row r="6" spans="1:15" ht="38" customHeight="1">
      <c r="A6" s="10" t="s">
        <v>11</v>
      </c>
      <c r="B6" s="11" t="s">
        <v>12</v>
      </c>
      <c r="C6" s="12" t="s">
        <v>13</v>
      </c>
      <c r="D6" s="12"/>
      <c r="E6" s="12"/>
      <c r="F6" s="12"/>
      <c r="G6" s="12"/>
      <c r="H6" s="12"/>
      <c r="I6" s="12"/>
      <c r="J6" s="12"/>
      <c r="K6" s="12"/>
      <c r="L6" s="12"/>
      <c r="M6" s="10">
        <v>32</v>
      </c>
      <c r="N6" s="29"/>
      <c r="O6" s="13">
        <f>M6*N6</f>
        <v>0</v>
      </c>
    </row>
    <row r="7" spans="1:15" ht="30" customHeight="1">
      <c r="A7" s="10" t="s">
        <v>11</v>
      </c>
      <c r="B7" s="11" t="s">
        <v>14</v>
      </c>
      <c r="C7" s="10">
        <v>2</v>
      </c>
      <c r="D7" s="10">
        <v>8</v>
      </c>
      <c r="E7" s="10">
        <v>2</v>
      </c>
      <c r="F7" s="10">
        <v>12</v>
      </c>
      <c r="G7" s="10">
        <v>2</v>
      </c>
      <c r="H7" s="10">
        <v>12</v>
      </c>
      <c r="I7" s="10">
        <v>2</v>
      </c>
      <c r="J7" s="10">
        <v>12</v>
      </c>
      <c r="K7" s="10">
        <v>2</v>
      </c>
      <c r="L7" s="10">
        <v>12</v>
      </c>
      <c r="M7" s="10">
        <f t="shared" ref="M7:M13" si="0">C7*D7+E7*F7+G7*H7+I7*J7+K7*L7</f>
        <v>112</v>
      </c>
      <c r="N7" s="29"/>
      <c r="O7" s="13">
        <f t="shared" ref="O6:O13" si="1">M7*N7</f>
        <v>0</v>
      </c>
    </row>
    <row r="8" spans="1:15" ht="30" customHeight="1">
      <c r="A8" s="10" t="s">
        <v>11</v>
      </c>
      <c r="B8" s="11" t="s">
        <v>15</v>
      </c>
      <c r="C8" s="10">
        <v>4</v>
      </c>
      <c r="D8" s="10">
        <v>10</v>
      </c>
      <c r="E8" s="10">
        <v>4</v>
      </c>
      <c r="F8" s="10">
        <v>10</v>
      </c>
      <c r="G8" s="10">
        <v>4</v>
      </c>
      <c r="H8" s="10">
        <v>10</v>
      </c>
      <c r="I8" s="10">
        <v>4</v>
      </c>
      <c r="J8" s="10">
        <v>10</v>
      </c>
      <c r="K8" s="10">
        <v>4</v>
      </c>
      <c r="L8" s="10">
        <v>10</v>
      </c>
      <c r="M8" s="10">
        <f t="shared" si="0"/>
        <v>200</v>
      </c>
      <c r="N8" s="29"/>
      <c r="O8" s="13">
        <f t="shared" si="1"/>
        <v>0</v>
      </c>
    </row>
    <row r="9" spans="1:15" ht="30" customHeight="1">
      <c r="A9" s="10" t="s">
        <v>11</v>
      </c>
      <c r="B9" s="11" t="s">
        <v>16</v>
      </c>
      <c r="C9" s="10">
        <v>4</v>
      </c>
      <c r="D9" s="10">
        <v>8</v>
      </c>
      <c r="E9" s="10">
        <v>16</v>
      </c>
      <c r="F9" s="10">
        <v>8</v>
      </c>
      <c r="G9" s="10">
        <v>16</v>
      </c>
      <c r="H9" s="10">
        <v>8</v>
      </c>
      <c r="I9" s="10">
        <v>11</v>
      </c>
      <c r="J9" s="10">
        <v>8</v>
      </c>
      <c r="K9" s="10">
        <v>7</v>
      </c>
      <c r="L9" s="10">
        <v>8</v>
      </c>
      <c r="M9" s="10">
        <f t="shared" si="0"/>
        <v>432</v>
      </c>
      <c r="N9" s="29"/>
      <c r="O9" s="13">
        <f t="shared" si="1"/>
        <v>0</v>
      </c>
    </row>
    <row r="10" spans="1:15" ht="30" customHeight="1">
      <c r="A10" s="10" t="s">
        <v>17</v>
      </c>
      <c r="B10" s="11" t="s">
        <v>18</v>
      </c>
      <c r="C10" s="10">
        <v>1</v>
      </c>
      <c r="D10" s="10">
        <v>10</v>
      </c>
      <c r="E10" s="10">
        <v>1</v>
      </c>
      <c r="F10" s="10">
        <v>10</v>
      </c>
      <c r="G10" s="10">
        <v>1</v>
      </c>
      <c r="H10" s="10">
        <v>10</v>
      </c>
      <c r="I10" s="10">
        <v>1</v>
      </c>
      <c r="J10" s="10">
        <v>10</v>
      </c>
      <c r="K10" s="10">
        <v>1</v>
      </c>
      <c r="L10" s="10">
        <v>10</v>
      </c>
      <c r="M10" s="10">
        <f t="shared" si="0"/>
        <v>50</v>
      </c>
      <c r="N10" s="29"/>
      <c r="O10" s="13">
        <f t="shared" si="1"/>
        <v>0</v>
      </c>
    </row>
    <row r="11" spans="1:15" ht="30" customHeight="1">
      <c r="A11" s="10" t="s">
        <v>17</v>
      </c>
      <c r="B11" s="11" t="s">
        <v>19</v>
      </c>
      <c r="C11" s="10">
        <v>1</v>
      </c>
      <c r="D11" s="10">
        <v>8</v>
      </c>
      <c r="E11" s="10">
        <v>3</v>
      </c>
      <c r="F11" s="10">
        <v>8</v>
      </c>
      <c r="G11" s="10">
        <v>3</v>
      </c>
      <c r="H11" s="10">
        <v>8</v>
      </c>
      <c r="I11" s="10">
        <v>3</v>
      </c>
      <c r="J11" s="10">
        <v>8</v>
      </c>
      <c r="K11" s="10">
        <v>3</v>
      </c>
      <c r="L11" s="10">
        <v>8</v>
      </c>
      <c r="M11" s="10">
        <f t="shared" si="0"/>
        <v>104</v>
      </c>
      <c r="N11" s="29"/>
      <c r="O11" s="13">
        <f t="shared" si="1"/>
        <v>0</v>
      </c>
    </row>
    <row r="12" spans="1:15" ht="30" customHeight="1">
      <c r="A12" s="10" t="s">
        <v>30</v>
      </c>
      <c r="B12" s="11" t="s">
        <v>20</v>
      </c>
      <c r="C12" s="10">
        <v>2</v>
      </c>
      <c r="D12" s="10">
        <v>10</v>
      </c>
      <c r="E12" s="10">
        <v>2</v>
      </c>
      <c r="F12" s="10">
        <v>10</v>
      </c>
      <c r="G12" s="10">
        <v>2</v>
      </c>
      <c r="H12" s="10">
        <v>10</v>
      </c>
      <c r="I12" s="10">
        <v>2</v>
      </c>
      <c r="J12" s="10">
        <v>10</v>
      </c>
      <c r="K12" s="10">
        <v>2</v>
      </c>
      <c r="L12" s="10">
        <v>10</v>
      </c>
      <c r="M12" s="10">
        <f t="shared" si="0"/>
        <v>100</v>
      </c>
      <c r="N12" s="29"/>
      <c r="O12" s="13">
        <f t="shared" si="1"/>
        <v>0</v>
      </c>
    </row>
    <row r="13" spans="1:15" ht="30" customHeight="1">
      <c r="A13" s="10" t="s">
        <v>30</v>
      </c>
      <c r="B13" s="11" t="s">
        <v>21</v>
      </c>
      <c r="C13" s="10">
        <v>2</v>
      </c>
      <c r="D13" s="10">
        <v>8</v>
      </c>
      <c r="E13" s="10">
        <v>2</v>
      </c>
      <c r="F13" s="10">
        <v>8</v>
      </c>
      <c r="G13" s="10">
        <v>2</v>
      </c>
      <c r="H13" s="10">
        <v>8</v>
      </c>
      <c r="I13" s="10">
        <v>2</v>
      </c>
      <c r="J13" s="10">
        <v>8</v>
      </c>
      <c r="K13" s="10">
        <v>2</v>
      </c>
      <c r="L13" s="10">
        <v>8</v>
      </c>
      <c r="M13" s="10">
        <f t="shared" si="0"/>
        <v>80</v>
      </c>
      <c r="N13" s="29"/>
      <c r="O13" s="13">
        <f t="shared" si="1"/>
        <v>0</v>
      </c>
    </row>
    <row r="14" spans="1:15" ht="26" customHeight="1">
      <c r="A14" s="14" t="s">
        <v>31</v>
      </c>
      <c r="B14" s="14"/>
      <c r="C14" s="14"/>
      <c r="D14" s="14"/>
      <c r="E14" s="14"/>
      <c r="F14" s="14"/>
      <c r="G14" s="14"/>
      <c r="H14" s="14"/>
      <c r="I14" s="14"/>
      <c r="J14" s="14"/>
      <c r="K14" s="14"/>
      <c r="L14" s="14"/>
      <c r="M14" s="15">
        <f>SUM(M6:M13)</f>
        <v>1110</v>
      </c>
      <c r="N14" s="16"/>
      <c r="O14" s="17"/>
    </row>
    <row r="16" spans="1:15" ht="28" customHeight="1">
      <c r="A16" s="18" t="s">
        <v>22</v>
      </c>
      <c r="B16" s="3"/>
      <c r="C16" s="3"/>
      <c r="D16" s="3"/>
      <c r="E16" s="3"/>
      <c r="F16" s="3"/>
      <c r="G16" s="3"/>
      <c r="H16" s="3"/>
      <c r="I16" s="3"/>
      <c r="J16" s="3"/>
      <c r="K16" s="3"/>
      <c r="L16" s="3"/>
      <c r="M16" s="3"/>
      <c r="N16" s="3"/>
      <c r="O16" s="3"/>
    </row>
    <row r="18" spans="1:15" ht="26" customHeight="1">
      <c r="A18" s="19" t="s">
        <v>23</v>
      </c>
      <c r="B18" s="19"/>
      <c r="C18" s="19"/>
      <c r="D18" s="19"/>
      <c r="E18" s="19"/>
      <c r="F18" s="19"/>
      <c r="G18" s="19"/>
      <c r="H18" s="19"/>
      <c r="I18" s="19"/>
      <c r="J18" s="19"/>
      <c r="K18" s="19"/>
      <c r="L18" s="19"/>
      <c r="M18" s="19"/>
      <c r="N18" s="20"/>
      <c r="O18" s="21">
        <f>SUM(O6:O13)</f>
        <v>0</v>
      </c>
    </row>
    <row r="19" spans="1:15" ht="34" customHeight="1">
      <c r="A19" s="22" t="s">
        <v>24</v>
      </c>
      <c r="B19" s="22"/>
      <c r="C19" s="22"/>
      <c r="D19" s="22"/>
      <c r="E19" s="22"/>
      <c r="F19" s="22"/>
      <c r="G19" s="22"/>
      <c r="H19" s="22"/>
      <c r="I19" s="22"/>
      <c r="J19" s="22"/>
      <c r="K19" s="22"/>
      <c r="L19" s="22"/>
      <c r="M19" s="22"/>
      <c r="N19" s="30"/>
      <c r="O19" s="23">
        <f>IF(N19="",0,-ABS(N19))</f>
        <v>0</v>
      </c>
    </row>
    <row r="20" spans="1:15" ht="26" customHeight="1">
      <c r="A20" s="24" t="s">
        <v>25</v>
      </c>
      <c r="B20" s="24"/>
      <c r="C20" s="24"/>
      <c r="D20" s="24"/>
      <c r="E20" s="24"/>
      <c r="F20" s="24"/>
      <c r="G20" s="24"/>
      <c r="H20" s="24"/>
      <c r="I20" s="24"/>
      <c r="J20" s="24"/>
      <c r="K20" s="24"/>
      <c r="L20" s="24"/>
      <c r="M20" s="24"/>
      <c r="N20" s="25"/>
      <c r="O20" s="26">
        <f>O18+O19</f>
        <v>0</v>
      </c>
    </row>
    <row r="21" spans="1:15" ht="26" customHeight="1">
      <c r="A21" s="22" t="s">
        <v>26</v>
      </c>
      <c r="B21" s="22"/>
      <c r="C21" s="22"/>
      <c r="D21" s="22"/>
      <c r="E21" s="22"/>
      <c r="F21" s="22"/>
      <c r="G21" s="22"/>
      <c r="H21" s="22"/>
      <c r="I21" s="22"/>
      <c r="J21" s="22"/>
      <c r="K21" s="22"/>
      <c r="L21" s="22"/>
      <c r="M21" s="22"/>
      <c r="N21" s="31">
        <v>0.19</v>
      </c>
      <c r="O21" s="23">
        <f>O20*N21</f>
        <v>0</v>
      </c>
    </row>
    <row r="22" spans="1:15" ht="26" customHeight="1">
      <c r="A22" s="19" t="s">
        <v>27</v>
      </c>
      <c r="B22" s="19"/>
      <c r="C22" s="19"/>
      <c r="D22" s="19"/>
      <c r="E22" s="19"/>
      <c r="F22" s="19"/>
      <c r="G22" s="19"/>
      <c r="H22" s="19"/>
      <c r="I22" s="19"/>
      <c r="J22" s="19"/>
      <c r="K22" s="19"/>
      <c r="L22" s="19"/>
      <c r="M22" s="19"/>
      <c r="N22" s="20"/>
      <c r="O22" s="21">
        <f>O20+O21</f>
        <v>0</v>
      </c>
    </row>
    <row r="24" spans="1:15">
      <c r="A24" s="27" t="s">
        <v>28</v>
      </c>
      <c r="B24" s="28"/>
      <c r="C24" s="28"/>
      <c r="D24" s="28"/>
      <c r="E24" s="28"/>
      <c r="F24" s="28"/>
      <c r="G24" s="28"/>
      <c r="H24" s="27" t="s">
        <v>29</v>
      </c>
      <c r="I24" s="28"/>
      <c r="J24" s="28"/>
      <c r="K24" s="28"/>
      <c r="L24" s="28"/>
      <c r="M24" s="28"/>
      <c r="N24" s="28"/>
      <c r="O24" s="28"/>
    </row>
    <row r="25" spans="1:15">
      <c r="A25" s="28"/>
      <c r="B25" s="28"/>
      <c r="C25" s="28"/>
      <c r="D25" s="28"/>
      <c r="E25" s="28"/>
      <c r="F25" s="28"/>
      <c r="G25" s="28"/>
      <c r="H25" s="28"/>
      <c r="I25" s="28"/>
      <c r="J25" s="28"/>
      <c r="K25" s="28"/>
      <c r="L25" s="28"/>
      <c r="M25" s="28"/>
      <c r="N25" s="28"/>
      <c r="O25" s="28"/>
    </row>
    <row r="26" spans="1:15">
      <c r="A26" s="28"/>
      <c r="B26" s="28"/>
      <c r="C26" s="28"/>
      <c r="D26" s="28"/>
      <c r="E26" s="28"/>
      <c r="F26" s="28"/>
      <c r="G26" s="28"/>
      <c r="H26" s="28"/>
      <c r="I26" s="28"/>
      <c r="J26" s="28"/>
      <c r="K26" s="28"/>
      <c r="L26" s="28"/>
      <c r="M26" s="28"/>
      <c r="N26" s="28"/>
      <c r="O26" s="28"/>
    </row>
  </sheetData>
  <sheetProtection algorithmName="SHA-512" hashValue="qTzqInLQSueBgjKG3mrG3jtuRDMyL/Y2W2bPyOcc6w2pa+I+vCjfbcbrhJ8J1MoQC2+HUWeKI5qv9uUjL0H5Sw==" saltValue="wnROdj7k1Lc5aDQgKjh5Bw==" spinCount="100000" sheet="1" objects="1" scenarios="1"/>
  <autoFilter ref="A5:O13" xr:uid="{00000000-0009-0000-0000-000000000000}"/>
  <mergeCells count="21">
    <mergeCell ref="A1:O1"/>
    <mergeCell ref="A21:M21"/>
    <mergeCell ref="A4:B4"/>
    <mergeCell ref="G4:H4"/>
    <mergeCell ref="I4:J4"/>
    <mergeCell ref="C6:L6"/>
    <mergeCell ref="A2:O2"/>
    <mergeCell ref="A3:O3"/>
    <mergeCell ref="C4:D4"/>
    <mergeCell ref="E4:F4"/>
    <mergeCell ref="A25:G26"/>
    <mergeCell ref="A18:M18"/>
    <mergeCell ref="H24:O24"/>
    <mergeCell ref="K4:L4"/>
    <mergeCell ref="A24:G24"/>
    <mergeCell ref="A16:O16"/>
    <mergeCell ref="A19:M19"/>
    <mergeCell ref="H25:O26"/>
    <mergeCell ref="A14:L14"/>
    <mergeCell ref="A20:M20"/>
    <mergeCell ref="A22:M22"/>
  </mergeCells>
  <printOptions horizontalCentered="1"/>
  <pageMargins left="0.25" right="0.25" top="0.35" bottom="0.35" header="0.1" footer="0.1"/>
  <pageSetup paperSize="8" orientation="landscape"/>
  <headerFooter>
    <oddFooter>&amp;CSeite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163D451BB7BAD4A80E5F162BC850B3A" ma:contentTypeVersion="26" ma:contentTypeDescription="Ein neues Dokument erstellen." ma:contentTypeScope="" ma:versionID="907fb187920237d9d6c26bd81e0401f4">
  <xsd:schema xmlns:xsd="http://www.w3.org/2001/XMLSchema" xmlns:xs="http://www.w3.org/2001/XMLSchema" xmlns:p="http://schemas.microsoft.com/office/2006/metadata/properties" xmlns:ns2="76c4e5b6-54ee-4370-b051-e2ccac5262a8" xmlns:ns3="c83c3887-b55a-4802-97d5-e5d94ad83cb9" targetNamespace="http://schemas.microsoft.com/office/2006/metadata/properties" ma:root="true" ma:fieldsID="80a66d24094d153227459fefdd092c3f" ns2:_="" ns3:_="">
    <xsd:import namespace="76c4e5b6-54ee-4370-b051-e2ccac5262a8"/>
    <xsd:import namespace="c83c3887-b55a-4802-97d5-e5d94ad83cb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check" minOccurs="0"/>
                <xsd:element ref="ns2:MediaLengthInSeconds" minOccurs="0"/>
                <xsd:element ref="ns2:MediaServiceObjectDetectorVersions" minOccurs="0"/>
                <xsd:element ref="ns2:MediaServiceSearchProperties" minOccurs="0"/>
                <xsd:element ref="ns2:Vergabe_x002d_Nr_x002e_" minOccurs="0"/>
                <xsd:element ref="ns2:zugeh_x00f6_rigesBKMJahr" minOccurs="0"/>
                <xsd:element ref="ns2:Vergabeart" minOccurs="0"/>
                <xsd:element ref="ns2:Unit" minOccurs="0"/>
                <xsd:element ref="ns2:Rahmenvertrag" minOccurs="0"/>
                <xsd:element ref="ns2:K_x00fc_ndigungsfrist" minOccurs="0"/>
                <xsd:element ref="ns2:auto_x002e_Verl_x00e4_ngerung" minOccurs="0"/>
                <xsd:element ref="ns2:Leistungsbeschreib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4e5b6-54ee-4370-b051-e2ccac526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c88c307-c7d2-4bd7-b57d-db16f910e0c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check" ma:index="22" nillable="true" ma:displayName="check" ma:format="Dropdown" ma:internalName="check">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Vergabe_x002d_Nr_x002e_" ma:index="26" nillable="true" ma:displayName="Vergabe-Nr." ma:description="zugehörige Vergabe-Nr. angeben" ma:format="Dropdown" ma:internalName="Vergabe_x002d_Nr_x002e_">
      <xsd:simpleType>
        <xsd:restriction base="dms:Text">
          <xsd:maxLength value="255"/>
        </xsd:restriction>
      </xsd:simpleType>
    </xsd:element>
    <xsd:element name="zugeh_x00f6_rigesBKMJahr" ma:index="27" nillable="true" ma:displayName="zugehöriges BKM Jahr" ma:description="welchem BKM Jahr/Antrag ist die zuzuordnen? Im Zweifel von Vergabe ausfüllen lassen" ma:format="Dropdown" ma:internalName="zugeh_x00f6_rigesBKMJahr">
      <xsd:complexType>
        <xsd:complexContent>
          <xsd:extension base="dms:MultiChoice">
            <xsd:sequence>
              <xsd:element name="Value" maxOccurs="unbounded" minOccurs="0" nillable="true">
                <xsd:simpleType>
                  <xsd:restriction base="dms:Choice">
                    <xsd:enumeration value="2024"/>
                    <xsd:enumeration value="2025"/>
                    <xsd:enumeration value="2026"/>
                    <xsd:enumeration value="2027"/>
                    <xsd:enumeration value="2028"/>
                  </xsd:restriction>
                </xsd:simpleType>
              </xsd:element>
            </xsd:sequence>
          </xsd:extension>
        </xsd:complexContent>
      </xsd:complexType>
    </xsd:element>
    <xsd:element name="Vergabeart" ma:index="28" nillable="true" ma:displayName="Vergabeart" ma:format="Dropdown" ma:internalName="Vergabeart">
      <xsd:simpleType>
        <xsd:restriction base="dms:Choice">
          <xsd:enumeration value="Direktvergabe"/>
          <xsd:enumeration value="Verhandlungsvergabe"/>
          <xsd:enumeration value="öffentliche Ausschreibung"/>
          <xsd:enumeration value="freiberufl. Leistung"/>
          <xsd:enumeration value="Alleinstellung"/>
          <xsd:enumeration value="Vorlage"/>
        </xsd:restriction>
      </xsd:simpleType>
    </xsd:element>
    <xsd:element name="Unit" ma:index="29" nillable="true" ma:displayName="Linie" ma:description="welche Unit ist inhaltlich verantwortlich?" ma:format="Dropdown" ma:internalName="Unit">
      <xsd:simpleType>
        <xsd:restriction base="dms:Choice">
          <xsd:enumeration value="HR-Infra"/>
          <xsd:enumeration value="Production"/>
          <xsd:enumeration value="Media Production"/>
          <xsd:enumeration value="Comm_Marketing"/>
          <xsd:enumeration value="Partnership_Sales"/>
          <xsd:enumeration value="Special Programme"/>
          <xsd:enumeration value="Programme"/>
          <xsd:enumeration value="Finance"/>
        </xsd:restriction>
      </xsd:simpleType>
    </xsd:element>
    <xsd:element name="Rahmenvertrag" ma:index="30" nillable="true" ma:displayName="Rahmenvertrag" ma:format="RadioButtons" ma:internalName="Rahmenvertrag">
      <xsd:simpleType>
        <xsd:restriction base="dms:Choice">
          <xsd:enumeration value="Ja"/>
          <xsd:enumeration value="Nein"/>
        </xsd:restriction>
      </xsd:simpleType>
    </xsd:element>
    <xsd:element name="K_x00fc_ndigungsfrist" ma:index="31" nillable="true" ma:displayName="Kündigungsfrist" ma:format="DateOnly" ma:internalName="K_x00fc_ndigungsfrist">
      <xsd:simpleType>
        <xsd:restriction base="dms:DateTime"/>
      </xsd:simpleType>
    </xsd:element>
    <xsd:element name="auto_x002e_Verl_x00e4_ngerung" ma:index="32" nillable="true" ma:displayName="auto. Verlängerung" ma:default="0" ma:format="Dropdown" ma:internalName="auto_x002e_Verl_x00e4_ngerung">
      <xsd:simpleType>
        <xsd:restriction base="dms:Boolean"/>
      </xsd:simpleType>
    </xsd:element>
    <xsd:element name="Leistungsbeschreibung" ma:index="33" nillable="true" ma:displayName="Leistungsbeschreibung" ma:description="sehr kurzer Titel zum groben Verständnis" ma:format="Dropdown" ma:internalName="Leistungsbeschreibu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3c3887-b55a-4802-97d5-e5d94ad83c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5805ef-3f71-44c7-a162-db4ac632f10d}" ma:internalName="TaxCatchAll" ma:showField="CatchAllData" ma:web="c83c3887-b55a-4802-97d5-e5d94ad83cb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uto_x002e_Verl_x00e4_ngerung xmlns="76c4e5b6-54ee-4370-b051-e2ccac5262a8">false</auto_x002e_Verl_x00e4_ngerung>
    <check xmlns="76c4e5b6-54ee-4370-b051-e2ccac5262a8" xsi:nil="true"/>
    <Vergabeart xmlns="76c4e5b6-54ee-4370-b051-e2ccac5262a8" xsi:nil="true"/>
    <Vergabe_x002d_Nr_x002e_ xmlns="76c4e5b6-54ee-4370-b051-e2ccac5262a8" xsi:nil="true"/>
    <Leistungsbeschreibung xmlns="76c4e5b6-54ee-4370-b051-e2ccac5262a8" xsi:nil="true"/>
    <Rahmenvertrag xmlns="76c4e5b6-54ee-4370-b051-e2ccac5262a8" xsi:nil="true"/>
    <Unit xmlns="76c4e5b6-54ee-4370-b051-e2ccac5262a8" xsi:nil="true"/>
    <zugeh_x00f6_rigesBKMJahr xmlns="76c4e5b6-54ee-4370-b051-e2ccac5262a8" xsi:nil="true"/>
    <lcf76f155ced4ddcb4097134ff3c332f xmlns="76c4e5b6-54ee-4370-b051-e2ccac5262a8">
      <Terms xmlns="http://schemas.microsoft.com/office/infopath/2007/PartnerControls"/>
    </lcf76f155ced4ddcb4097134ff3c332f>
    <TaxCatchAll xmlns="c83c3887-b55a-4802-97d5-e5d94ad83cb9" xsi:nil="true"/>
    <K_x00fc_ndigungsfrist xmlns="76c4e5b6-54ee-4370-b051-e2ccac5262a8" xsi:nil="true"/>
  </documentManagement>
</p:properties>
</file>

<file path=customXml/itemProps1.xml><?xml version="1.0" encoding="utf-8"?>
<ds:datastoreItem xmlns:ds="http://schemas.openxmlformats.org/officeDocument/2006/customXml" ds:itemID="{3CE023E0-8998-4B32-B275-3F289FC2C4E4}"/>
</file>

<file path=customXml/itemProps2.xml><?xml version="1.0" encoding="utf-8"?>
<ds:datastoreItem xmlns:ds="http://schemas.openxmlformats.org/officeDocument/2006/customXml" ds:itemID="{C5E0028F-11C0-4B82-A964-4A0869E62A4C}"/>
</file>

<file path=customXml/itemProps3.xml><?xml version="1.0" encoding="utf-8"?>
<ds:datastoreItem xmlns:ds="http://schemas.openxmlformats.org/officeDocument/2006/customXml" ds:itemID="{EDB9B3D7-C07B-41BD-940D-B55F1610AD5A}"/>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Leistungsblatt</vt:lpstr>
      <vt:lpstr>Leistungsblatt!Druckbereich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Christian Haasen</cp:lastModifiedBy>
  <dcterms:created xsi:type="dcterms:W3CDTF">2026-07-15T21:17:10Z</dcterms:created>
  <dcterms:modified xsi:type="dcterms:W3CDTF">2026-07-29T15:41:51Z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0x010100E163D451BB7BAD4A80E5F162BC850B3A</vt:lpwstr>
  </property>
  <property fmtid="{D5CDD505-2E9C-101B-9397-08002B2CF9AE}" pid="3" name="MediaServiceImageTags">
    <vt:lpwstr/>
  </property>
</Properties>
</file>